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d.docs.live.net/535525f1b7e418a5/D DRIVE/SAMS Official/1. FIND Data/1. Procurement/Procurement 2024-25/6. Procurement of Civil Works 16 sites - Retendering/Schedule wise Excel file for Bidders/"/>
    </mc:Choice>
  </mc:AlternateContent>
  <xr:revisionPtr revIDLastSave="8" documentId="8_{C92EACA3-0E70-47A4-85D1-9C9AF5A0B516}" xr6:coauthVersionLast="47" xr6:coauthVersionMax="47" xr10:uidLastSave="{B32FEA77-047D-4857-A074-B387C79C88CE}"/>
  <bookViews>
    <workbookView xWindow="-120" yWindow="-120" windowWidth="29040" windowHeight="15720" xr2:uid="{5C320B3A-05A2-48EC-91D7-00DC6E112F5F}"/>
  </bookViews>
  <sheets>
    <sheet name="Guntur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 i="1" l="1"/>
  <c r="H27" i="1"/>
  <c r="J27" i="1" s="1"/>
  <c r="H26" i="1"/>
  <c r="J26" i="1" s="1"/>
  <c r="H25" i="1"/>
  <c r="J25" i="1" s="1"/>
  <c r="H24" i="1"/>
  <c r="J24" i="1" s="1"/>
  <c r="H23" i="1"/>
  <c r="J23" i="1" s="1"/>
  <c r="J22" i="1"/>
  <c r="H22" i="1"/>
  <c r="H21" i="1"/>
  <c r="J21" i="1" s="1"/>
  <c r="H20" i="1"/>
  <c r="J20" i="1" s="1"/>
  <c r="H19" i="1"/>
  <c r="J19" i="1" s="1"/>
  <c r="J17" i="1"/>
  <c r="H17" i="1"/>
  <c r="H16" i="1"/>
  <c r="J16" i="1" s="1"/>
  <c r="H15" i="1"/>
  <c r="J15" i="1" s="1"/>
  <c r="H13" i="1"/>
  <c r="J13" i="1" s="1"/>
  <c r="H12" i="1"/>
  <c r="J12" i="1" s="1"/>
  <c r="H11" i="1"/>
  <c r="J11" i="1" s="1"/>
  <c r="H10" i="1"/>
  <c r="J10" i="1" s="1"/>
  <c r="H9" i="1"/>
  <c r="J9" i="1" s="1"/>
  <c r="H8" i="1"/>
  <c r="J8" i="1" s="1"/>
  <c r="H7" i="1"/>
  <c r="J7" i="1" s="1"/>
  <c r="H6" i="1"/>
  <c r="J6" i="1" s="1"/>
  <c r="H5" i="1"/>
  <c r="J5" i="1" s="1"/>
  <c r="H4" i="1"/>
  <c r="J4" i="1" s="1"/>
  <c r="J29" i="1" l="1"/>
  <c r="J30" i="1" s="1"/>
</calcChain>
</file>

<file path=xl/sharedStrings.xml><?xml version="1.0" encoding="utf-8"?>
<sst xmlns="http://schemas.openxmlformats.org/spreadsheetml/2006/main" count="85" uniqueCount="60">
  <si>
    <r>
      <rPr>
        <b/>
        <sz val="11"/>
        <rFont val="Calibri"/>
        <family val="1"/>
      </rPr>
      <t>Description of Work</t>
    </r>
  </si>
  <si>
    <r>
      <rPr>
        <b/>
        <sz val="11"/>
        <rFont val="Calibri"/>
        <family val="1"/>
      </rPr>
      <t>Unit</t>
    </r>
  </si>
  <si>
    <t>Sputum collection  Area  
Qnty (A)</t>
  </si>
  <si>
    <t>Patinet waiting area
Qnty (B)</t>
  </si>
  <si>
    <t>shaded pathway platform
Qnty (C)</t>
  </si>
  <si>
    <t>Other sections of the faciility 
Qnty (D)</t>
  </si>
  <si>
    <t>Total Qnty (A+B+C+D)</t>
  </si>
  <si>
    <t>Unit Rate (Excluding GST)</t>
  </si>
  <si>
    <t>Total Amount
(Excluding GST)</t>
  </si>
  <si>
    <t>Government Hospital for chest and communicable diseases, Guntur (Andhra Pradesh)</t>
  </si>
  <si>
    <t>A</t>
  </si>
  <si>
    <t>Civil &amp; Fabrication</t>
  </si>
  <si>
    <t>I</t>
  </si>
  <si>
    <t>Reinforcement for RCC work</t>
  </si>
  <si>
    <t>KG</t>
  </si>
  <si>
    <t>II</t>
  </si>
  <si>
    <t>Plain Cement Concrete/IPS with Excavation work</t>
  </si>
  <si>
    <t>CUM</t>
  </si>
  <si>
    <t>III</t>
  </si>
  <si>
    <t>Centring &amp; Shuttering work</t>
  </si>
  <si>
    <t>SQM</t>
  </si>
  <si>
    <t>IV</t>
  </si>
  <si>
    <t>Brick Work</t>
  </si>
  <si>
    <t>V</t>
  </si>
  <si>
    <t>Plastering</t>
  </si>
  <si>
    <t>VI</t>
  </si>
  <si>
    <t>Structural Steel Work</t>
  </si>
  <si>
    <t>VII</t>
  </si>
  <si>
    <t>Steel railing, SS 304 (16 gauge)</t>
  </si>
  <si>
    <t>RMT</t>
  </si>
  <si>
    <t>VIII</t>
  </si>
  <si>
    <t>PolyCarbonate Sheet</t>
  </si>
  <si>
    <t>IX</t>
  </si>
  <si>
    <t>Flooring &amp; Wall Cladding</t>
  </si>
  <si>
    <t>X</t>
  </si>
  <si>
    <t xml:space="preserve">M S Fencing with wire mesh </t>
  </si>
  <si>
    <t>SQFT</t>
  </si>
  <si>
    <t>B</t>
  </si>
  <si>
    <t>Electrical Services</t>
  </si>
  <si>
    <t>Circuit wiring</t>
  </si>
  <si>
    <t>RM</t>
  </si>
  <si>
    <t>Ceiling Fan (new, 1200 mm sweep, 350-400 RPM)</t>
  </si>
  <si>
    <t>Nos</t>
  </si>
  <si>
    <t>LED light</t>
  </si>
  <si>
    <t>C</t>
  </si>
  <si>
    <t>Misc</t>
  </si>
  <si>
    <t>Tissue papar and sanitizer holder</t>
  </si>
  <si>
    <t>Signages</t>
  </si>
  <si>
    <t>Job</t>
  </si>
  <si>
    <t xml:space="preserve">Outdoor floor mounted stand dustbins with durable plastic,80L capacity. The stand must be fixed in the ground.     </t>
  </si>
  <si>
    <t>Three Seater Stainless Steel Waiting Area Visitor Chair, 325-350 Kg Weight Handling Capacity. Durable Parts And Support</t>
  </si>
  <si>
    <t>Installation of new Wash basin 1-unit white Ceramic type (Wall mount) with C.I. brackets, 15mm C.P. brass pillar taps, 32mm C.P. brass waste of standard pattern, including painting and fittings of all brackets including the necessary plumbing work (inlet water supply connection and outlet connection to drainage) wherever require along with necessary plumbing work.</t>
  </si>
  <si>
    <t xml:space="preserve">Creation of glass aluminium partition cabin of size 6 feet x 6 feet with 6 feet height, along with 2 x 2 sliding shutter window in side the patient waiting area </t>
  </si>
  <si>
    <t>Supply and installation of glas aluminium  door of dimension 2'6" W and 6 feet height with all acessories door handle, stopper etc.</t>
  </si>
  <si>
    <t>Providing and fixing hydraulic door closer of approved make manufactured as per IS:3564 for doors with necessary materials and labour cost etc. complete.</t>
  </si>
  <si>
    <t>Providing and fixing Neoprene linings all around the frames as well as on intermediate hinge lines and meeting styles as shown in the drawings to make the doors or windows airtight etc complete as directed.</t>
  </si>
  <si>
    <t>Rmt</t>
  </si>
  <si>
    <t>Toatal Amount</t>
  </si>
  <si>
    <t>GST %age</t>
  </si>
  <si>
    <t>Toatal Amount (Including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</si>
</sst>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1"/>
      <name val="Arial"/>
      <family val="2"/>
    </font>
    <font>
      <b/>
      <sz val="11"/>
      <name val="Calibri"/>
      <family val="1"/>
    </font>
    <font>
      <b/>
      <sz val="10"/>
      <name val="Arial"/>
      <family val="2"/>
    </font>
    <font>
      <sz val="10"/>
      <name val="Arial"/>
      <family val="2"/>
    </font>
    <font>
      <sz val="10"/>
      <color rgb="FF000000"/>
      <name val="Arial"/>
      <family val="2"/>
    </font>
    <font>
      <sz val="10"/>
      <color theme="1"/>
      <name val="Arial"/>
      <family val="2"/>
    </font>
  </fonts>
  <fills count="5">
    <fill>
      <patternFill patternType="none"/>
    </fill>
    <fill>
      <patternFill patternType="gray125"/>
    </fill>
    <fill>
      <patternFill patternType="solid">
        <fgColor theme="2"/>
        <bgColor indexed="64"/>
      </patternFill>
    </fill>
    <fill>
      <patternFill patternType="solid">
        <fgColor rgb="FF92D050"/>
        <bgColor indexed="64"/>
      </patternFill>
    </fill>
    <fill>
      <patternFill patternType="solid">
        <fgColor rgb="FF00AFEF"/>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0" fontId="4" fillId="2" borderId="1" xfId="0" applyFont="1" applyFill="1" applyBorder="1" applyAlignment="1" applyProtection="1">
      <alignment horizontal="center" vertical="top" wrapText="1"/>
      <protection locked="0"/>
    </xf>
    <xf numFmtId="0" fontId="2" fillId="3" borderId="3" xfId="0" applyFont="1" applyFill="1" applyBorder="1" applyAlignment="1" applyProtection="1">
      <alignment vertical="top"/>
      <protection locked="0"/>
    </xf>
    <xf numFmtId="0" fontId="2" fillId="3" borderId="4" xfId="0" applyFont="1" applyFill="1" applyBorder="1" applyAlignment="1" applyProtection="1">
      <alignment vertical="top"/>
      <protection locked="0"/>
    </xf>
    <xf numFmtId="0" fontId="0" fillId="4" borderId="5" xfId="0" applyFill="1" applyBorder="1" applyAlignment="1" applyProtection="1">
      <alignment horizontal="left" wrapText="1"/>
      <protection locked="0"/>
    </xf>
    <xf numFmtId="165" fontId="0" fillId="0" borderId="1" xfId="1" applyNumberFormat="1" applyFont="1" applyBorder="1" applyAlignment="1" applyProtection="1">
      <alignment horizontal="right" vertical="top"/>
      <protection locked="0"/>
    </xf>
    <xf numFmtId="165" fontId="0" fillId="0" borderId="1" xfId="1" applyNumberFormat="1" applyFont="1" applyBorder="1" applyAlignment="1" applyProtection="1">
      <alignment vertical="top"/>
      <protection locked="0"/>
    </xf>
    <xf numFmtId="165" fontId="7" fillId="0" borderId="5" xfId="1" applyNumberFormat="1" applyFont="1" applyBorder="1" applyAlignment="1" applyProtection="1">
      <alignment horizontal="right" vertical="top" shrinkToFit="1"/>
      <protection locked="0"/>
    </xf>
    <xf numFmtId="0" fontId="8" fillId="4" borderId="5" xfId="0" applyFont="1" applyFill="1" applyBorder="1" applyAlignment="1" applyProtection="1">
      <alignment horizontal="right" vertical="top" wrapText="1"/>
      <protection locked="0"/>
    </xf>
    <xf numFmtId="0" fontId="8" fillId="4" borderId="5" xfId="0" applyFont="1" applyFill="1" applyBorder="1" applyAlignment="1" applyProtection="1">
      <alignment vertical="top" wrapText="1"/>
      <protection locked="0"/>
    </xf>
    <xf numFmtId="0" fontId="8" fillId="4" borderId="6" xfId="0" applyFont="1" applyFill="1" applyBorder="1" applyAlignment="1" applyProtection="1">
      <alignment horizontal="right" vertical="top" wrapText="1"/>
      <protection locked="0"/>
    </xf>
    <xf numFmtId="0" fontId="8" fillId="4" borderId="6" xfId="0" applyFont="1" applyFill="1" applyBorder="1" applyAlignment="1" applyProtection="1">
      <alignment vertical="top" wrapText="1"/>
      <protection locked="0"/>
    </xf>
    <xf numFmtId="165" fontId="0" fillId="0" borderId="1" xfId="1" applyNumberFormat="1" applyFont="1" applyBorder="1" applyAlignment="1" applyProtection="1">
      <alignment horizontal="right" vertical="center"/>
      <protection locked="0"/>
    </xf>
    <xf numFmtId="0" fontId="0" fillId="0" borderId="1" xfId="0" applyBorder="1" applyProtection="1">
      <protection locked="0"/>
    </xf>
    <xf numFmtId="165" fontId="0" fillId="0" borderId="1" xfId="1" applyNumberFormat="1" applyFont="1" applyBorder="1" applyAlignment="1" applyProtection="1">
      <protection locked="0"/>
    </xf>
    <xf numFmtId="0" fontId="0" fillId="0" borderId="7" xfId="0" applyBorder="1" applyAlignment="1" applyProtection="1">
      <alignment horizontal="right"/>
      <protection locked="0"/>
    </xf>
    <xf numFmtId="0" fontId="0" fillId="0" borderId="8" xfId="0" applyBorder="1" applyAlignment="1" applyProtection="1">
      <alignment horizontal="right"/>
      <protection locked="0"/>
    </xf>
    <xf numFmtId="0" fontId="0" fillId="0" borderId="9" xfId="0" applyBorder="1" applyAlignment="1" applyProtection="1">
      <alignment horizontal="right"/>
      <protection locked="0"/>
    </xf>
    <xf numFmtId="0" fontId="3" fillId="2" borderId="1" xfId="0" applyFont="1" applyFill="1" applyBorder="1" applyAlignment="1" applyProtection="1">
      <alignment horizontal="left" vertical="top" wrapText="1"/>
    </xf>
    <xf numFmtId="0" fontId="3" fillId="2" borderId="1" xfId="0" applyFont="1" applyFill="1" applyBorder="1" applyAlignment="1" applyProtection="1">
      <alignment horizontal="center" vertical="top" wrapText="1"/>
    </xf>
    <xf numFmtId="0" fontId="4" fillId="2" borderId="1" xfId="0" applyFont="1" applyFill="1" applyBorder="1" applyAlignment="1" applyProtection="1">
      <alignment horizontal="center" vertical="top" wrapText="1"/>
    </xf>
    <xf numFmtId="0" fontId="2" fillId="3" borderId="2" xfId="0" applyFont="1" applyFill="1" applyBorder="1" applyAlignment="1" applyProtection="1">
      <alignment vertical="top"/>
    </xf>
    <xf numFmtId="0" fontId="2" fillId="3" borderId="3" xfId="0" applyFont="1" applyFill="1" applyBorder="1" applyAlignment="1" applyProtection="1">
      <alignment vertical="top"/>
    </xf>
    <xf numFmtId="0" fontId="2" fillId="4" borderId="5" xfId="0" applyFont="1" applyFill="1" applyBorder="1" applyAlignment="1" applyProtection="1">
      <alignment horizontal="left" wrapText="1"/>
    </xf>
    <xf numFmtId="0" fontId="0" fillId="4" borderId="5" xfId="0" applyFill="1" applyBorder="1" applyAlignment="1" applyProtection="1">
      <alignment horizontal="left" wrapText="1"/>
    </xf>
    <xf numFmtId="0" fontId="0" fillId="0" borderId="1" xfId="0" applyBorder="1" applyAlignment="1" applyProtection="1">
      <alignment horizontal="left"/>
    </xf>
    <xf numFmtId="0" fontId="2" fillId="0" borderId="1" xfId="0" applyFont="1" applyBorder="1" applyAlignment="1" applyProtection="1">
      <alignment horizontal="left"/>
    </xf>
    <xf numFmtId="0" fontId="0" fillId="0" borderId="1" xfId="0" applyBorder="1" applyAlignment="1" applyProtection="1">
      <alignment horizontal="right" vertical="top"/>
    </xf>
    <xf numFmtId="0" fontId="0" fillId="0" borderId="1" xfId="0" applyBorder="1" applyAlignment="1" applyProtection="1">
      <alignment vertical="top"/>
    </xf>
    <xf numFmtId="0" fontId="0" fillId="0" borderId="1" xfId="0" applyBorder="1" applyAlignment="1" applyProtection="1">
      <alignment horizontal="left" wrapText="1"/>
    </xf>
    <xf numFmtId="0" fontId="0" fillId="0" borderId="1" xfId="0" applyBorder="1" applyAlignment="1" applyProtection="1">
      <alignment vertical="center"/>
    </xf>
    <xf numFmtId="0" fontId="5" fillId="0" borderId="5" xfId="0" applyFont="1" applyBorder="1" applyAlignment="1" applyProtection="1">
      <alignment horizontal="left" vertical="center" wrapText="1"/>
    </xf>
    <xf numFmtId="0" fontId="6" fillId="0" borderId="5" xfId="0" applyFont="1" applyBorder="1" applyAlignment="1" applyProtection="1">
      <alignment horizontal="right" vertical="top" wrapText="1"/>
    </xf>
    <xf numFmtId="0" fontId="6" fillId="0" borderId="5" xfId="0" applyFont="1" applyBorder="1" applyAlignment="1" applyProtection="1">
      <alignment vertical="center" wrapText="1"/>
    </xf>
    <xf numFmtId="0" fontId="5" fillId="4" borderId="5" xfId="0" applyFont="1" applyFill="1" applyBorder="1" applyAlignment="1" applyProtection="1">
      <alignment horizontal="left" vertical="top" wrapText="1"/>
    </xf>
    <xf numFmtId="0" fontId="8" fillId="4" borderId="5" xfId="0" applyFont="1" applyFill="1" applyBorder="1" applyAlignment="1" applyProtection="1">
      <alignment horizontal="left" wrapText="1"/>
    </xf>
    <xf numFmtId="0" fontId="8" fillId="4" borderId="5" xfId="0" applyFont="1" applyFill="1" applyBorder="1" applyAlignment="1" applyProtection="1">
      <alignment horizontal="right" vertical="top" wrapText="1"/>
    </xf>
    <xf numFmtId="0" fontId="6" fillId="0" borderId="5" xfId="0" applyFont="1" applyBorder="1" applyAlignment="1" applyProtection="1">
      <alignment horizontal="left" vertical="top" wrapText="1"/>
    </xf>
    <xf numFmtId="0" fontId="5" fillId="0" borderId="5" xfId="0" applyFont="1" applyBorder="1" applyAlignment="1" applyProtection="1">
      <alignment horizontal="left" vertical="top" wrapText="1"/>
    </xf>
    <xf numFmtId="1" fontId="7" fillId="0" borderId="5" xfId="0" applyNumberFormat="1" applyFont="1" applyBorder="1" applyAlignment="1" applyProtection="1">
      <alignment horizontal="right" vertical="top" shrinkToFit="1"/>
    </xf>
    <xf numFmtId="0" fontId="8" fillId="0" borderId="5" xfId="0" applyFont="1" applyBorder="1" applyAlignment="1" applyProtection="1">
      <alignment horizontal="left" vertical="top" wrapText="1"/>
    </xf>
    <xf numFmtId="0" fontId="6" fillId="0" borderId="5" xfId="0" applyFont="1" applyBorder="1" applyAlignment="1" applyProtection="1">
      <alignment horizontal="left" vertical="center" wrapText="1"/>
    </xf>
    <xf numFmtId="0" fontId="5" fillId="4" borderId="6" xfId="0" applyFont="1" applyFill="1" applyBorder="1" applyAlignment="1" applyProtection="1">
      <alignment horizontal="left" vertical="top" wrapText="1"/>
    </xf>
    <xf numFmtId="0" fontId="8" fillId="4" borderId="6" xfId="0" applyFont="1" applyFill="1" applyBorder="1" applyAlignment="1" applyProtection="1">
      <alignment horizontal="left" wrapText="1"/>
    </xf>
    <xf numFmtId="0" fontId="8" fillId="4" borderId="6" xfId="0" applyFont="1" applyFill="1" applyBorder="1" applyAlignment="1" applyProtection="1">
      <alignment horizontal="right" vertical="top" wrapText="1"/>
    </xf>
    <xf numFmtId="0" fontId="6" fillId="0" borderId="1" xfId="0" applyFont="1" applyBorder="1" applyAlignment="1" applyProtection="1">
      <alignment horizontal="left" vertical="top" wrapText="1"/>
    </xf>
    <xf numFmtId="1" fontId="7" fillId="0" borderId="1" xfId="0" applyNumberFormat="1" applyFont="1" applyBorder="1" applyAlignment="1" applyProtection="1">
      <alignment horizontal="right" vertical="top" shrinkToFit="1"/>
    </xf>
    <xf numFmtId="0" fontId="5" fillId="0" borderId="1" xfId="0" applyFont="1" applyBorder="1" applyAlignment="1" applyProtection="1">
      <alignment horizontal="left" vertical="top" wrapText="1"/>
    </xf>
    <xf numFmtId="1" fontId="7" fillId="0" borderId="1" xfId="0" applyNumberFormat="1" applyFont="1" applyBorder="1" applyAlignment="1" applyProtection="1">
      <alignment vertical="top" shrinkToFit="1"/>
    </xf>
    <xf numFmtId="0" fontId="6" fillId="0" borderId="1" xfId="0" applyFont="1" applyBorder="1" applyAlignment="1" applyProtection="1">
      <alignment vertical="top" wrapText="1"/>
    </xf>
    <xf numFmtId="1" fontId="7" fillId="0" borderId="1" xfId="0" applyNumberFormat="1" applyFont="1" applyBorder="1" applyAlignment="1" applyProtection="1">
      <alignment shrinkToFit="1"/>
    </xf>
    <xf numFmtId="0" fontId="0" fillId="0" borderId="1" xfId="0" applyBorder="1" applyProtection="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DC002-FA05-4017-8918-70371D4A7F3B}">
  <sheetPr>
    <tabColor rgb="FF00B0F0"/>
  </sheetPr>
  <dimension ref="A1:J30"/>
  <sheetViews>
    <sheetView tabSelected="1" zoomScaleNormal="100" workbookViewId="0">
      <pane ySplit="1" topLeftCell="A22" activePane="bottomLeft" state="frozen"/>
      <selection pane="bottomLeft" activeCell="J29" sqref="J29"/>
    </sheetView>
  </sheetViews>
  <sheetFormatPr defaultRowHeight="15" x14ac:dyDescent="0.25"/>
  <cols>
    <col min="1" max="1" width="4.5703125" bestFit="1" customWidth="1"/>
    <col min="2" max="2" width="37" bestFit="1" customWidth="1"/>
    <col min="3" max="3" width="5.7109375" customWidth="1"/>
    <col min="4" max="4" width="8.85546875" bestFit="1" customWidth="1"/>
    <col min="5" max="5" width="7.7109375" bestFit="1" customWidth="1"/>
    <col min="6" max="6" width="8.140625" bestFit="1" customWidth="1"/>
    <col min="7" max="7" width="10" bestFit="1" customWidth="1"/>
    <col min="8" max="8" width="9.7109375" bestFit="1" customWidth="1"/>
    <col min="9" max="9" width="9.28515625" bestFit="1" customWidth="1"/>
    <col min="10" max="10" width="12.7109375" bestFit="1" customWidth="1"/>
    <col min="11" max="11" width="46.42578125" customWidth="1"/>
  </cols>
  <sheetData>
    <row r="1" spans="1:10" ht="105" x14ac:dyDescent="0.25">
      <c r="A1" s="18"/>
      <c r="B1" s="18" t="s">
        <v>0</v>
      </c>
      <c r="C1" s="19" t="s">
        <v>1</v>
      </c>
      <c r="D1" s="20" t="s">
        <v>2</v>
      </c>
      <c r="E1" s="20" t="s">
        <v>3</v>
      </c>
      <c r="F1" s="20" t="s">
        <v>4</v>
      </c>
      <c r="G1" s="20" t="s">
        <v>5</v>
      </c>
      <c r="H1" s="20" t="s">
        <v>6</v>
      </c>
      <c r="I1" s="1" t="s">
        <v>7</v>
      </c>
      <c r="J1" s="1" t="s">
        <v>8</v>
      </c>
    </row>
    <row r="2" spans="1:10" ht="15" customHeight="1" x14ac:dyDescent="0.25">
      <c r="A2" s="21" t="s">
        <v>9</v>
      </c>
      <c r="B2" s="22"/>
      <c r="C2" s="22"/>
      <c r="D2" s="22"/>
      <c r="E2" s="22"/>
      <c r="F2" s="22"/>
      <c r="G2" s="22"/>
      <c r="H2" s="22"/>
      <c r="I2" s="2"/>
      <c r="J2" s="3"/>
    </row>
    <row r="3" spans="1:10" x14ac:dyDescent="0.25">
      <c r="A3" s="23" t="s">
        <v>10</v>
      </c>
      <c r="B3" s="23" t="s">
        <v>11</v>
      </c>
      <c r="C3" s="24"/>
      <c r="D3" s="24"/>
      <c r="E3" s="24"/>
      <c r="F3" s="24"/>
      <c r="G3" s="24"/>
      <c r="H3" s="24"/>
      <c r="I3" s="4"/>
      <c r="J3" s="4"/>
    </row>
    <row r="4" spans="1:10" x14ac:dyDescent="0.25">
      <c r="A4" s="25" t="s">
        <v>12</v>
      </c>
      <c r="B4" s="25" t="s">
        <v>13</v>
      </c>
      <c r="C4" s="26" t="s">
        <v>14</v>
      </c>
      <c r="D4" s="27">
        <v>0</v>
      </c>
      <c r="E4" s="28">
        <v>1038</v>
      </c>
      <c r="F4" s="27">
        <v>0</v>
      </c>
      <c r="G4" s="27">
        <v>0</v>
      </c>
      <c r="H4" s="27">
        <f>SUM(D4:G4)</f>
        <v>1038</v>
      </c>
      <c r="I4" s="5"/>
      <c r="J4" s="6">
        <f t="shared" ref="J4:J13" si="0">I4*H4</f>
        <v>0</v>
      </c>
    </row>
    <row r="5" spans="1:10" ht="30" x14ac:dyDescent="0.25">
      <c r="A5" s="25" t="s">
        <v>15</v>
      </c>
      <c r="B5" s="29" t="s">
        <v>16</v>
      </c>
      <c r="C5" s="26" t="s">
        <v>17</v>
      </c>
      <c r="D5" s="27">
        <v>0</v>
      </c>
      <c r="E5" s="30">
        <v>25</v>
      </c>
      <c r="F5" s="27">
        <v>0</v>
      </c>
      <c r="G5" s="27">
        <v>0</v>
      </c>
      <c r="H5" s="27">
        <f t="shared" ref="H5:H13" si="1">SUM(D5:G5)</f>
        <v>25</v>
      </c>
      <c r="I5" s="5"/>
      <c r="J5" s="6">
        <f t="shared" si="0"/>
        <v>0</v>
      </c>
    </row>
    <row r="6" spans="1:10" x14ac:dyDescent="0.25">
      <c r="A6" s="25" t="s">
        <v>18</v>
      </c>
      <c r="B6" s="25" t="s">
        <v>19</v>
      </c>
      <c r="C6" s="26" t="s">
        <v>20</v>
      </c>
      <c r="D6" s="27">
        <v>0</v>
      </c>
      <c r="E6" s="30">
        <v>36</v>
      </c>
      <c r="F6" s="27">
        <v>0</v>
      </c>
      <c r="G6" s="27">
        <v>0</v>
      </c>
      <c r="H6" s="27">
        <f t="shared" si="1"/>
        <v>36</v>
      </c>
      <c r="I6" s="5"/>
      <c r="J6" s="6">
        <f t="shared" si="0"/>
        <v>0</v>
      </c>
    </row>
    <row r="7" spans="1:10" x14ac:dyDescent="0.25">
      <c r="A7" s="25" t="s">
        <v>21</v>
      </c>
      <c r="B7" s="25" t="s">
        <v>22</v>
      </c>
      <c r="C7" s="31" t="s">
        <v>17</v>
      </c>
      <c r="D7" s="32">
        <v>0</v>
      </c>
      <c r="E7" s="33">
        <v>5.2</v>
      </c>
      <c r="F7" s="27">
        <v>0</v>
      </c>
      <c r="G7" s="27">
        <v>0</v>
      </c>
      <c r="H7" s="27">
        <f t="shared" si="1"/>
        <v>5.2</v>
      </c>
      <c r="I7" s="7"/>
      <c r="J7" s="6">
        <f t="shared" si="0"/>
        <v>0</v>
      </c>
    </row>
    <row r="8" spans="1:10" x14ac:dyDescent="0.25">
      <c r="A8" s="25" t="s">
        <v>23</v>
      </c>
      <c r="B8" s="25" t="s">
        <v>24</v>
      </c>
      <c r="C8" s="26" t="s">
        <v>20</v>
      </c>
      <c r="D8" s="27">
        <v>0</v>
      </c>
      <c r="E8" s="30">
        <v>50</v>
      </c>
      <c r="F8" s="27">
        <v>0</v>
      </c>
      <c r="G8" s="27">
        <v>0</v>
      </c>
      <c r="H8" s="27">
        <f t="shared" si="1"/>
        <v>50</v>
      </c>
      <c r="I8" s="5"/>
      <c r="J8" s="6">
        <f t="shared" si="0"/>
        <v>0</v>
      </c>
    </row>
    <row r="9" spans="1:10" x14ac:dyDescent="0.25">
      <c r="A9" s="25" t="s">
        <v>25</v>
      </c>
      <c r="B9" s="25" t="s">
        <v>26</v>
      </c>
      <c r="C9" s="26" t="s">
        <v>14</v>
      </c>
      <c r="D9" s="27">
        <v>0</v>
      </c>
      <c r="E9" s="30">
        <v>2000</v>
      </c>
      <c r="F9" s="27">
        <v>0</v>
      </c>
      <c r="G9" s="27">
        <v>0</v>
      </c>
      <c r="H9" s="27">
        <f t="shared" si="1"/>
        <v>2000</v>
      </c>
      <c r="I9" s="5"/>
      <c r="J9" s="6">
        <f t="shared" si="0"/>
        <v>0</v>
      </c>
    </row>
    <row r="10" spans="1:10" x14ac:dyDescent="0.25">
      <c r="A10" s="25" t="s">
        <v>27</v>
      </c>
      <c r="B10" s="25" t="s">
        <v>28</v>
      </c>
      <c r="C10" s="26" t="s">
        <v>29</v>
      </c>
      <c r="D10" s="27">
        <v>0</v>
      </c>
      <c r="E10" s="30">
        <v>12</v>
      </c>
      <c r="F10" s="27">
        <v>0</v>
      </c>
      <c r="G10" s="27">
        <v>0</v>
      </c>
      <c r="H10" s="27">
        <f t="shared" si="1"/>
        <v>12</v>
      </c>
      <c r="I10" s="5"/>
      <c r="J10" s="6">
        <f t="shared" si="0"/>
        <v>0</v>
      </c>
    </row>
    <row r="11" spans="1:10" x14ac:dyDescent="0.25">
      <c r="A11" s="25" t="s">
        <v>30</v>
      </c>
      <c r="B11" s="25" t="s">
        <v>31</v>
      </c>
      <c r="C11" s="31" t="s">
        <v>20</v>
      </c>
      <c r="D11" s="32">
        <v>0</v>
      </c>
      <c r="E11" s="33">
        <v>80</v>
      </c>
      <c r="F11" s="27">
        <v>0</v>
      </c>
      <c r="G11" s="27">
        <v>0</v>
      </c>
      <c r="H11" s="27">
        <f t="shared" si="1"/>
        <v>80</v>
      </c>
      <c r="I11" s="7"/>
      <c r="J11" s="6">
        <f t="shared" si="0"/>
        <v>0</v>
      </c>
    </row>
    <row r="12" spans="1:10" x14ac:dyDescent="0.25">
      <c r="A12" s="25" t="s">
        <v>32</v>
      </c>
      <c r="B12" s="25" t="s">
        <v>33</v>
      </c>
      <c r="C12" s="26" t="s">
        <v>20</v>
      </c>
      <c r="D12" s="27">
        <v>0</v>
      </c>
      <c r="E12" s="30">
        <v>100</v>
      </c>
      <c r="F12" s="27">
        <v>0</v>
      </c>
      <c r="G12" s="27">
        <v>0</v>
      </c>
      <c r="H12" s="27">
        <f t="shared" si="1"/>
        <v>100</v>
      </c>
      <c r="I12" s="5"/>
      <c r="J12" s="6">
        <f t="shared" si="0"/>
        <v>0</v>
      </c>
    </row>
    <row r="13" spans="1:10" x14ac:dyDescent="0.25">
      <c r="A13" s="25" t="s">
        <v>34</v>
      </c>
      <c r="B13" s="25" t="s">
        <v>35</v>
      </c>
      <c r="C13" s="26" t="s">
        <v>36</v>
      </c>
      <c r="D13" s="27">
        <v>0</v>
      </c>
      <c r="E13" s="30">
        <v>0</v>
      </c>
      <c r="F13" s="27">
        <v>0</v>
      </c>
      <c r="G13" s="27">
        <v>0</v>
      </c>
      <c r="H13" s="27">
        <f t="shared" si="1"/>
        <v>0</v>
      </c>
      <c r="I13" s="5"/>
      <c r="J13" s="6">
        <f t="shared" si="0"/>
        <v>0</v>
      </c>
    </row>
    <row r="14" spans="1:10" x14ac:dyDescent="0.25">
      <c r="A14" s="34" t="s">
        <v>37</v>
      </c>
      <c r="B14" s="34" t="s">
        <v>38</v>
      </c>
      <c r="C14" s="35"/>
      <c r="D14" s="36"/>
      <c r="E14" s="36"/>
      <c r="F14" s="36"/>
      <c r="G14" s="36"/>
      <c r="H14" s="36"/>
      <c r="I14" s="8"/>
      <c r="J14" s="9"/>
    </row>
    <row r="15" spans="1:10" x14ac:dyDescent="0.25">
      <c r="A15" s="25" t="s">
        <v>12</v>
      </c>
      <c r="B15" s="37" t="s">
        <v>39</v>
      </c>
      <c r="C15" s="38" t="s">
        <v>40</v>
      </c>
      <c r="D15" s="39">
        <v>0</v>
      </c>
      <c r="E15" s="39">
        <v>60</v>
      </c>
      <c r="F15" s="39">
        <v>0</v>
      </c>
      <c r="G15" s="39">
        <v>0</v>
      </c>
      <c r="H15" s="27">
        <f t="shared" ref="H15:H21" si="2">SUM(D15:G15)</f>
        <v>60</v>
      </c>
      <c r="I15" s="5"/>
      <c r="J15" s="6">
        <f t="shared" ref="J15:J16" si="3">I15*H15</f>
        <v>0</v>
      </c>
    </row>
    <row r="16" spans="1:10" ht="25.5" x14ac:dyDescent="0.25">
      <c r="A16" s="25" t="s">
        <v>15</v>
      </c>
      <c r="B16" s="40" t="s">
        <v>41</v>
      </c>
      <c r="C16" s="38" t="s">
        <v>42</v>
      </c>
      <c r="D16" s="39">
        <v>0</v>
      </c>
      <c r="E16" s="39">
        <v>5</v>
      </c>
      <c r="F16" s="39">
        <v>0</v>
      </c>
      <c r="G16" s="39">
        <v>0</v>
      </c>
      <c r="H16" s="27">
        <f t="shared" si="2"/>
        <v>5</v>
      </c>
      <c r="I16" s="5"/>
      <c r="J16" s="6">
        <f t="shared" si="3"/>
        <v>0</v>
      </c>
    </row>
    <row r="17" spans="1:10" x14ac:dyDescent="0.25">
      <c r="A17" s="41" t="s">
        <v>18</v>
      </c>
      <c r="B17" s="37" t="s">
        <v>43</v>
      </c>
      <c r="C17" s="38" t="s">
        <v>42</v>
      </c>
      <c r="D17" s="39">
        <v>0</v>
      </c>
      <c r="E17" s="39">
        <v>2</v>
      </c>
      <c r="F17" s="39">
        <v>0</v>
      </c>
      <c r="G17" s="39">
        <v>0</v>
      </c>
      <c r="H17" s="27">
        <f t="shared" si="2"/>
        <v>2</v>
      </c>
      <c r="I17" s="5"/>
      <c r="J17" s="6">
        <f>I17*H17</f>
        <v>0</v>
      </c>
    </row>
    <row r="18" spans="1:10" x14ac:dyDescent="0.25">
      <c r="A18" s="42" t="s">
        <v>44</v>
      </c>
      <c r="B18" s="42" t="s">
        <v>45</v>
      </c>
      <c r="C18" s="43"/>
      <c r="D18" s="44"/>
      <c r="E18" s="44"/>
      <c r="F18" s="44"/>
      <c r="G18" s="44"/>
      <c r="H18" s="44"/>
      <c r="I18" s="10"/>
      <c r="J18" s="11"/>
    </row>
    <row r="19" spans="1:10" x14ac:dyDescent="0.25">
      <c r="A19" s="45" t="s">
        <v>12</v>
      </c>
      <c r="B19" s="45" t="s">
        <v>46</v>
      </c>
      <c r="C19" s="38" t="s">
        <v>42</v>
      </c>
      <c r="D19" s="46">
        <v>0</v>
      </c>
      <c r="E19" s="46">
        <v>1</v>
      </c>
      <c r="F19" s="46">
        <v>0</v>
      </c>
      <c r="G19" s="46">
        <v>0</v>
      </c>
      <c r="H19" s="27">
        <f t="shared" si="2"/>
        <v>1</v>
      </c>
      <c r="I19" s="5"/>
      <c r="J19" s="6">
        <f t="shared" ref="J19:J21" si="4">I19*H19</f>
        <v>0</v>
      </c>
    </row>
    <row r="20" spans="1:10" x14ac:dyDescent="0.25">
      <c r="A20" s="45" t="s">
        <v>15</v>
      </c>
      <c r="B20" s="45" t="s">
        <v>47</v>
      </c>
      <c r="C20" s="47" t="s">
        <v>48</v>
      </c>
      <c r="D20" s="46">
        <v>0</v>
      </c>
      <c r="E20" s="46">
        <v>1</v>
      </c>
      <c r="F20" s="46">
        <v>0</v>
      </c>
      <c r="G20" s="46">
        <v>0</v>
      </c>
      <c r="H20" s="27">
        <f t="shared" si="2"/>
        <v>1</v>
      </c>
      <c r="I20" s="5"/>
      <c r="J20" s="6">
        <f t="shared" si="4"/>
        <v>0</v>
      </c>
    </row>
    <row r="21" spans="1:10" ht="38.25" x14ac:dyDescent="0.25">
      <c r="A21" s="45" t="s">
        <v>18</v>
      </c>
      <c r="B21" s="45" t="s">
        <v>49</v>
      </c>
      <c r="C21" s="38" t="s">
        <v>42</v>
      </c>
      <c r="D21" s="46">
        <v>0</v>
      </c>
      <c r="E21" s="46">
        <v>2</v>
      </c>
      <c r="F21" s="46">
        <v>0</v>
      </c>
      <c r="G21" s="46">
        <v>0</v>
      </c>
      <c r="H21" s="27">
        <f t="shared" si="2"/>
        <v>2</v>
      </c>
      <c r="I21" s="5"/>
      <c r="J21" s="6">
        <f t="shared" si="4"/>
        <v>0</v>
      </c>
    </row>
    <row r="22" spans="1:10" ht="38.25" x14ac:dyDescent="0.25">
      <c r="A22" s="45" t="s">
        <v>21</v>
      </c>
      <c r="B22" s="45" t="s">
        <v>50</v>
      </c>
      <c r="C22" s="38" t="s">
        <v>42</v>
      </c>
      <c r="D22" s="46">
        <v>0</v>
      </c>
      <c r="E22" s="46">
        <v>12</v>
      </c>
      <c r="F22" s="46">
        <v>0</v>
      </c>
      <c r="G22" s="46">
        <v>0</v>
      </c>
      <c r="H22" s="27">
        <f>SUM(D22:G22)</f>
        <v>12</v>
      </c>
      <c r="I22" s="12"/>
      <c r="J22" s="6">
        <f>I22*H22</f>
        <v>0</v>
      </c>
    </row>
    <row r="23" spans="1:10" ht="127.5" x14ac:dyDescent="0.25">
      <c r="A23" s="45" t="s">
        <v>23</v>
      </c>
      <c r="B23" s="45" t="s">
        <v>51</v>
      </c>
      <c r="C23" s="38" t="s">
        <v>48</v>
      </c>
      <c r="D23" s="48">
        <v>0</v>
      </c>
      <c r="E23" s="48">
        <v>0</v>
      </c>
      <c r="F23" s="48">
        <v>0</v>
      </c>
      <c r="G23" s="48">
        <v>1</v>
      </c>
      <c r="H23" s="28">
        <f t="shared" ref="H23" si="5">SUM(D23:G23)</f>
        <v>1</v>
      </c>
      <c r="I23" s="6"/>
      <c r="J23" s="6">
        <f t="shared" ref="J23" si="6">I23*H23</f>
        <v>0</v>
      </c>
    </row>
    <row r="24" spans="1:10" ht="51" x14ac:dyDescent="0.25">
      <c r="A24" s="45" t="s">
        <v>25</v>
      </c>
      <c r="B24" s="49" t="s">
        <v>52</v>
      </c>
      <c r="C24" s="47" t="s">
        <v>36</v>
      </c>
      <c r="D24" s="50">
        <v>0</v>
      </c>
      <c r="E24" s="50">
        <v>0</v>
      </c>
      <c r="F24" s="50">
        <v>0</v>
      </c>
      <c r="G24" s="50">
        <v>129</v>
      </c>
      <c r="H24" s="51">
        <f>SUM(D24:G24)</f>
        <v>129</v>
      </c>
      <c r="I24" s="14"/>
      <c r="J24" s="14">
        <f>I24*H24</f>
        <v>0</v>
      </c>
    </row>
    <row r="25" spans="1:10" ht="51" x14ac:dyDescent="0.25">
      <c r="A25" s="45" t="s">
        <v>27</v>
      </c>
      <c r="B25" s="49" t="s">
        <v>53</v>
      </c>
      <c r="C25" s="47" t="s">
        <v>36</v>
      </c>
      <c r="D25" s="50">
        <v>0</v>
      </c>
      <c r="E25" s="50">
        <v>0</v>
      </c>
      <c r="F25" s="50">
        <v>0</v>
      </c>
      <c r="G25" s="50">
        <v>15</v>
      </c>
      <c r="H25" s="51">
        <f>SUM(D25:G25)</f>
        <v>15</v>
      </c>
      <c r="I25" s="14"/>
      <c r="J25" s="14">
        <f>I25*H25</f>
        <v>0</v>
      </c>
    </row>
    <row r="26" spans="1:10" ht="51" x14ac:dyDescent="0.25">
      <c r="A26" s="45" t="s">
        <v>30</v>
      </c>
      <c r="B26" s="49" t="s">
        <v>54</v>
      </c>
      <c r="C26" s="47" t="s">
        <v>42</v>
      </c>
      <c r="D26" s="50">
        <v>0</v>
      </c>
      <c r="E26" s="50">
        <v>0</v>
      </c>
      <c r="F26" s="50">
        <v>0</v>
      </c>
      <c r="G26" s="50">
        <v>1</v>
      </c>
      <c r="H26" s="51">
        <f>SUM(D26:G26)</f>
        <v>1</v>
      </c>
      <c r="I26" s="14"/>
      <c r="J26" s="14">
        <f>I26*H26</f>
        <v>0</v>
      </c>
    </row>
    <row r="27" spans="1:10" ht="76.5" x14ac:dyDescent="0.25">
      <c r="A27" s="45" t="s">
        <v>32</v>
      </c>
      <c r="B27" s="49" t="s">
        <v>55</v>
      </c>
      <c r="C27" s="47" t="s">
        <v>56</v>
      </c>
      <c r="D27" s="51">
        <v>0</v>
      </c>
      <c r="E27" s="51">
        <v>0</v>
      </c>
      <c r="F27" s="51">
        <v>0</v>
      </c>
      <c r="G27" s="51">
        <v>15</v>
      </c>
      <c r="H27" s="51">
        <f>SUM(D27:G27)</f>
        <v>15</v>
      </c>
      <c r="I27" s="13"/>
      <c r="J27" s="14">
        <f>I27*H27</f>
        <v>0</v>
      </c>
    </row>
    <row r="28" spans="1:10" x14ac:dyDescent="0.25">
      <c r="A28" s="15" t="s">
        <v>57</v>
      </c>
      <c r="B28" s="16"/>
      <c r="C28" s="16"/>
      <c r="D28" s="16"/>
      <c r="E28" s="16"/>
      <c r="F28" s="16"/>
      <c r="G28" s="16"/>
      <c r="H28" s="16"/>
      <c r="I28" s="17"/>
      <c r="J28" s="12">
        <f>SUM(J4:J27)</f>
        <v>0</v>
      </c>
    </row>
    <row r="29" spans="1:10" x14ac:dyDescent="0.25">
      <c r="A29" s="13"/>
      <c r="B29" s="15" t="s">
        <v>58</v>
      </c>
      <c r="C29" s="16"/>
      <c r="D29" s="16"/>
      <c r="E29" s="16"/>
      <c r="F29" s="16"/>
      <c r="G29" s="16"/>
      <c r="H29" s="16"/>
      <c r="I29" s="17"/>
      <c r="J29" s="12">
        <f>J28*18%</f>
        <v>0</v>
      </c>
    </row>
    <row r="30" spans="1:10" x14ac:dyDescent="0.25">
      <c r="A30" s="15" t="s">
        <v>59</v>
      </c>
      <c r="B30" s="16"/>
      <c r="C30" s="16"/>
      <c r="D30" s="16"/>
      <c r="E30" s="16"/>
      <c r="F30" s="16"/>
      <c r="G30" s="16"/>
      <c r="H30" s="16"/>
      <c r="I30" s="17"/>
      <c r="J30" s="12">
        <f>J28+J29</f>
        <v>0</v>
      </c>
    </row>
  </sheetData>
  <sheetProtection algorithmName="SHA-512" hashValue="/vA5XTTB87MMliuTwCGBC/ORLtMbqQ2bMmaHVJdUXlFZSfxnFOpD5vPa4HFMO1M6vwSFuZerUCn9LBSkT0P7Tw==" saltValue="xHIF2mT584yUIrRpt+w+Zg==" spinCount="100000" sheet="1" objects="1" scenarios="1"/>
  <mergeCells count="3">
    <mergeCell ref="A28:I28"/>
    <mergeCell ref="B29:I29"/>
    <mergeCell ref="A30:I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Guntur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Dinesh Kumar</dc:creator>
  <cp:lastModifiedBy>Dinesh Kumar</cp:lastModifiedBy>
  <dcterms:created xsi:type="dcterms:W3CDTF">2025-07-30T05:05:06Z</dcterms:created>
  <dcterms:modified xsi:type="dcterms:W3CDTF">2025-07-30T06:19:25Z</dcterms:modified>
</cp:coreProperties>
</file>